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2023'!$A$1:$D$300</definedName>
  </definedNames>
  <calcPr calcId="124519"/>
</workbook>
</file>

<file path=xl/calcChain.xml><?xml version="1.0" encoding="utf-8"?>
<calcChain xmlns="http://schemas.openxmlformats.org/spreadsheetml/2006/main">
  <c r="C270" i="2"/>
  <c r="C269" s="1"/>
  <c r="C268" s="1"/>
  <c r="C267" s="1"/>
  <c r="C266" s="1"/>
  <c r="C259" s="1"/>
  <c r="C188" l="1"/>
  <c r="C242"/>
  <c r="C241" s="1"/>
  <c r="C244"/>
  <c r="C164"/>
  <c r="C143"/>
  <c r="C135" l="1"/>
  <c r="C160"/>
  <c r="C159" s="1"/>
  <c r="C190" l="1"/>
  <c r="C187" s="1"/>
  <c r="C264"/>
  <c r="C263" s="1"/>
  <c r="C262" s="1"/>
  <c r="C261" s="1"/>
  <c r="C260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1"/>
  <c r="C214"/>
  <c r="C213" s="1"/>
  <c r="C206"/>
  <c r="C205" s="1"/>
  <c r="C127"/>
  <c r="C249"/>
  <c r="C248" s="1"/>
  <c r="C247" s="1"/>
  <c r="C246" s="1"/>
  <c r="C170" l="1"/>
  <c r="C108"/>
  <c r="C107" s="1"/>
  <c r="C68"/>
  <c r="C67" s="1"/>
  <c r="C179" l="1"/>
  <c r="C178" s="1"/>
  <c r="C65"/>
  <c r="C155"/>
  <c r="C154" s="1"/>
  <c r="C153" s="1"/>
  <c r="C89"/>
  <c r="C85" s="1"/>
  <c r="C37"/>
  <c r="C41"/>
  <c r="C169"/>
  <c r="C168" s="1"/>
  <c r="C293"/>
  <c r="C287"/>
  <c r="C286" s="1"/>
  <c r="C285" s="1"/>
  <c r="C284" s="1"/>
  <c r="C282"/>
  <c r="C276"/>
  <c r="C255"/>
  <c r="C230"/>
  <c r="C236"/>
  <c r="C220"/>
  <c r="C219" s="1"/>
  <c r="C223"/>
  <c r="C222" s="1"/>
  <c r="C196"/>
  <c r="C195" s="1"/>
  <c r="C194" s="1"/>
  <c r="C193" s="1"/>
  <c r="C200"/>
  <c r="C199" s="1"/>
  <c r="C198" s="1"/>
  <c r="C185"/>
  <c r="C184" s="1"/>
  <c r="C183" s="1"/>
  <c r="C182" s="1"/>
  <c r="C176"/>
  <c r="C175" s="1"/>
  <c r="C174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9" l="1"/>
  <c r="C138" s="1"/>
  <c r="C137" s="1"/>
  <c r="C152"/>
  <c r="C118"/>
  <c r="C117" s="1"/>
  <c r="C192"/>
  <c r="C173"/>
  <c r="C172" s="1"/>
  <c r="C79"/>
  <c r="C78" s="1"/>
  <c r="C77" s="1"/>
  <c r="C235"/>
  <c r="C234"/>
  <c r="C233" s="1"/>
  <c r="C228"/>
  <c r="C227" s="1"/>
  <c r="C229"/>
  <c r="C36"/>
  <c r="C35" s="1"/>
  <c r="C34" s="1"/>
  <c r="C93"/>
  <c r="C92" s="1"/>
  <c r="C91" s="1"/>
  <c r="C254"/>
  <c r="C253" s="1"/>
  <c r="C252" s="1"/>
  <c r="C251" s="1"/>
  <c r="C281"/>
  <c r="C280" s="1"/>
  <c r="C279" s="1"/>
  <c r="C278" s="1"/>
  <c r="C275"/>
  <c r="C274" s="1"/>
  <c r="C273" s="1"/>
  <c r="C272" s="1"/>
  <c r="C218"/>
  <c r="C217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56" l="1"/>
  <c r="C28" s="1"/>
  <c r="C226"/>
  <c r="C225" s="1"/>
  <c r="C129"/>
  <c r="C116" s="1"/>
  <c r="C216"/>
  <c r="C98"/>
  <c r="C151"/>
  <c r="C204" l="1"/>
  <c r="C210"/>
  <c r="C209" s="1"/>
  <c r="C208" s="1"/>
  <c r="C150"/>
  <c r="C203" l="1"/>
  <c r="C202" s="1"/>
  <c r="C289" l="1"/>
  <c r="C294" s="1"/>
</calcChain>
</file>

<file path=xl/sharedStrings.xml><?xml version="1.0" encoding="utf-8"?>
<sst xmlns="http://schemas.openxmlformats.org/spreadsheetml/2006/main" count="578" uniqueCount="470">
  <si>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</si>
  <si>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</si>
  <si>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</si>
  <si>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</si>
  <si>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</si>
  <si>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</si>
  <si>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</si>
  <si>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</si>
  <si>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</si>
  <si>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</si>
  <si>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</si>
  <si>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</si>
  <si>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</si>
  <si>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</si>
  <si>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</si>
  <si>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</si>
  <si>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</si>
  <si>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</si>
  <si>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</si>
  <si>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</si>
  <si>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</si>
  <si>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</si>
  <si>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</si>
  <si>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</si>
  <si>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</si>
  <si>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</si>
  <si>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</si>
  <si>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</si>
  <si>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</si>
  <si>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</si>
  <si>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</si>
  <si>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</si>
  <si>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</si>
  <si>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</si>
  <si>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</si>
  <si>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</si>
  <si>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</si>
  <si>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</si>
  <si>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</si>
  <si>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</si>
  <si>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</si>
  <si>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</si>
  <si>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</si>
  <si>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</si>
  <si>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</si>
  <si>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</si>
  <si>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</si>
  <si>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</si>
  <si>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</si>
  <si>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</si>
  <si>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</si>
  <si>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</si>
  <si>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</si>
  <si>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</si>
  <si>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</si>
  <si>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</si>
  <si>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</si>
  <si>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</si>
  <si>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</si>
  <si>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</si>
  <si>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</si>
  <si>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</si>
  <si>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</si>
  <si>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</si>
  <si>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</si>
  <si>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</si>
  <si>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</si>
  <si>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</si>
  <si>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</si>
  <si>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</si>
  <si>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</si>
  <si>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</si>
  <si>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</si>
  <si>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</si>
  <si>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</si>
  <si>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</si>
  <si>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</si>
  <si>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</si>
  <si>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</si>
  <si>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</si>
  <si>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</si>
  <si>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</si>
  <si>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</si>
  <si>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</si>
  <si>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</si>
  <si>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</si>
  <si>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</si>
  <si>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</si>
  <si>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</si>
  <si>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</si>
  <si>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</si>
  <si>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</si>
  <si>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</si>
  <si>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</si>
  <si>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</si>
  <si>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</si>
  <si>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</si>
  <si>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</si>
  <si>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</si>
  <si>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</si>
  <si>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</si>
  <si>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</si>
  <si>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</si>
  <si>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</si>
  <si>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</si>
  <si>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</si>
  <si>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</si>
  <si>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</si>
  <si>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</si>
  <si>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</si>
  <si>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</si>
  <si>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</si>
  <si>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</si>
  <si>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</si>
  <si>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</si>
  <si>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</si>
  <si>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</si>
  <si>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</si>
  <si>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</si>
  <si>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</si>
  <si>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</si>
  <si>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</si>
  <si>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</si>
  <si>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</si>
  <si>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</si>
  <si>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</si>
  <si>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</si>
  <si>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</si>
  <si>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</si>
  <si>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</si>
  <si>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</si>
  <si>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</si>
  <si>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</si>
  <si>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</si>
  <si>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</si>
  <si>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</si>
  <si>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</si>
  <si>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</si>
  <si>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</si>
  <si>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</si>
  <si>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</si>
  <si>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</si>
  <si>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</si>
  <si>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</si>
  <si>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</si>
  <si>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</si>
  <si>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</si>
  <si>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</si>
  <si>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</si>
  <si>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</si>
  <si>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</si>
  <si>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</si>
  <si>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</si>
  <si>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</si>
  <si>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</si>
  <si>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</si>
  <si>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</si>
  <si>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</si>
  <si>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</si>
  <si>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</si>
  <si>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</si>
  <si>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</si>
  <si>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</si>
  <si>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</si>
  <si>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</si>
  <si>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</si>
  <si>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</si>
  <si>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</si>
  <si>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</si>
  <si>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</si>
  <si>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</si>
  <si>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</si>
  <si>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</si>
  <si>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</si>
  <si>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</si>
  <si>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</si>
  <si>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</si>
  <si>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</si>
  <si>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</si>
  <si>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</si>
  <si>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</si>
  <si>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</si>
  <si>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</si>
  <si>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</si>
  <si>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</si>
  <si>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</si>
  <si>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</si>
  <si>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</si>
  <si>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</si>
  <si>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</si>
  <si>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</si>
  <si>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</si>
  <si>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</si>
  <si>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</si>
  <si>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</si>
  <si>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</si>
  <si>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</si>
  <si>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</si>
  <si>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</si>
  <si>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</si>
  <si>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</si>
  <si>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</si>
  <si>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</si>
  <si>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</si>
  <si>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</si>
  <si>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</si>
  <si>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</si>
  <si>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</si>
  <si>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</si>
  <si>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</si>
  <si>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</si>
  <si>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</si>
  <si>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</si>
  <si>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</si>
  <si>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</si>
  <si>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</si>
  <si>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</si>
  <si>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</si>
  <si>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</si>
  <si>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</si>
  <si>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</si>
  <si>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</si>
  <si>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</si>
  <si>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</si>
  <si>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</si>
  <si>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</si>
  <si>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</si>
  <si>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</si>
  <si>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</si>
  <si>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</si>
  <si>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</si>
  <si>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</si>
  <si>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</si>
  <si>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</si>
  <si>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</si>
  <si>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</si>
  <si>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</si>
  <si>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</si>
  <si>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</si>
  <si>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</si>
  <si>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</si>
  <si>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</si>
  <si>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</si>
  <si>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</si>
  <si>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</si>
  <si>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</si>
  <si>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</si>
  <si>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</si>
  <si>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</si>
  <si>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</si>
  <si>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</si>
  <si>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</si>
  <si>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</si>
  <si>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</si>
  <si>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</si>
  <si>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</si>
  <si>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</si>
  <si>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</si>
  <si>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</si>
  <si>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</si>
  <si>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</si>
  <si>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</si>
  <si>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</si>
  <si>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</si>
  <si>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</si>
  <si>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</si>
  <si>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</si>
  <si>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</si>
  <si>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</si>
  <si>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</si>
  <si>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</si>
  <si>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</si>
  <si>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</si>
  <si>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</si>
  <si>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</si>
  <si>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</si>
  <si>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</si>
  <si>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</si>
  <si>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</si>
  <si>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</si>
  <si>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</si>
  <si>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</si>
  <si>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</si>
  <si>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</si>
  <si>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</si>
  <si>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</si>
  <si>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</si>
  <si>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</si>
  <si>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</si>
  <si>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</si>
  <si>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</si>
  <si>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</si>
  <si>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</si>
  <si>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</si>
  <si>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</si>
  <si>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</si>
  <si>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</si>
  <si>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</si>
  <si>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</si>
  <si>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</si>
  <si>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</si>
  <si>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</si>
  <si>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</si>
  <si>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</si>
  <si>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</si>
  <si>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</si>
  <si>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</si>
  <si>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</si>
  <si>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</si>
  <si>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</si>
  <si>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</si>
  <si>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</si>
  <si>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</si>
  <si>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</si>
  <si>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</si>
  <si>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</si>
  <si>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</si>
  <si>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</si>
  <si>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</si>
  <si>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</si>
  <si>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</si>
  <si>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</si>
  <si>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</si>
  <si>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</si>
  <si>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</si>
  <si>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</si>
  <si>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</si>
  <si>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</si>
  <si>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</si>
  <si>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</si>
  <si>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</si>
  <si>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</si>
  <si>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</si>
  <si>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</si>
  <si>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</si>
  <si>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</si>
  <si>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</si>
  <si>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</si>
  <si>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</si>
  <si>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</si>
  <si>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</si>
  <si>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</si>
  <si>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</si>
  <si>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</si>
  <si>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</si>
  <si>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</si>
  <si>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</si>
  <si>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</si>
  <si>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</si>
  <si>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</si>
  <si>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</si>
  <si>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</si>
  <si>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</si>
  <si>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</si>
  <si>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</si>
  <si>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</si>
  <si>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</si>
  <si>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</si>
  <si>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</si>
  <si>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</si>
  <si>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</si>
  <si>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</si>
  <si>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</si>
  <si>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</si>
  <si>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</si>
  <si>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</si>
  <si>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</si>
  <si>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</si>
  <si>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</si>
  <si>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</si>
  <si>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</si>
  <si>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</si>
  <si>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</si>
  <si>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</si>
  <si>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</si>
  <si>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</si>
  <si>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</si>
  <si>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</si>
  <si>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</si>
  <si>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</si>
  <si>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</si>
  <si>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</si>
  <si>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</si>
  <si>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</si>
  <si>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</si>
  <si>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</si>
  <si>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</si>
  <si>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</si>
  <si>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</si>
  <si>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</si>
  <si>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</si>
  <si>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</si>
  <si>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</si>
  <si>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</si>
  <si>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</si>
  <si>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</si>
  <si>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</si>
  <si>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</si>
  <si>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</si>
  <si>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</si>
  <si>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</si>
  <si>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</si>
  <si>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</si>
  <si>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</si>
  <si>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</si>
  <si>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</si>
  <si>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</si>
  <si>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</si>
  <si>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</si>
  <si>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</si>
  <si>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</si>
  <si>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</si>
  <si>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</si>
  <si>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</si>
  <si>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</si>
  <si>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</si>
  <si>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</si>
  <si>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</si>
  <si>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</si>
  <si>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</si>
  <si>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</si>
  <si>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</si>
  <si>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</si>
  <si>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</si>
  <si>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</si>
  <si>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</si>
  <si>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</si>
  <si>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</si>
  <si>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</si>
  <si>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</si>
  <si>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</si>
  <si>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</si>
  <si>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</si>
  <si>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</si>
  <si>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</si>
  <si>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</si>
  <si>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</si>
  <si>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</si>
  <si>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</si>
  <si>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</si>
  <si>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</si>
  <si>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</si>
  <si>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</si>
  <si>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</si>
  <si>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</si>
  <si>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</si>
  <si>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</si>
  <si>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</si>
  <si>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</si>
  <si>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</si>
  <si>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</si>
  <si>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</si>
  <si>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</si>
  <si>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</si>
  <si>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</si>
  <si>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</si>
  <si>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</si>
  <si>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</si>
  <si>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</si>
  <si>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</si>
  <si>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</si>
  <si>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</si>
  <si>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</si>
  <si>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</si>
  <si>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</si>
  <si>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</si>
  <si>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 xml:space="preserve">    09.10.2023 г.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</si>
  <si>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</si>
  <si>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</si>
  <si>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r>
      <t xml:space="preserve">от  </t>
    </r>
    <r>
      <rPr>
        <u/>
        <sz val="12"/>
        <color theme="1"/>
        <rFont val="Times New Roman"/>
        <family val="1"/>
        <charset val="204"/>
      </rPr>
      <t>09.10.2023 г.</t>
    </r>
    <r>
      <rPr>
        <sz val="12"/>
        <color theme="1"/>
        <rFont val="Times New Roman"/>
        <family val="1"/>
        <charset val="204"/>
      </rPr>
      <t xml:space="preserve">  №  1139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</si>
</sst>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298</xdr:row>
      <xdr:rowOff>180975</xdr:rowOff>
    </xdr:from>
    <xdr:to>
      <xdr:col>1</xdr:col>
      <xdr:colOff>1133475</xdr:colOff>
      <xdr:row>298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5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469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441</v>
      </c>
    </row>
    <row r="9" spans="1:5" ht="27.75" customHeight="1">
      <c r="B9" s="39" t="s">
        <v>164</v>
      </c>
      <c r="C9" s="39"/>
    </row>
    <row r="10" spans="1:5" ht="15.75">
      <c r="B10" s="40" t="s">
        <v>467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468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466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433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434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28371000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5855000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1011700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1011700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1011700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638700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638700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373000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373000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1510000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1510000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320000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320000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320000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1072300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52300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52300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1020000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1020000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2061500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14600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10269000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420000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420000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420000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420000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420000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420000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23767323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17159223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17159223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17159223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17159223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C124+C127</f>
        <v>4438100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4438100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4438100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4438100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2170000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1000000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1000000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1000000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500000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500000</v>
      </c>
      <c r="D134" s="7"/>
      <c r="E134" s="8"/>
    </row>
    <row r="135" spans="1:5" s="9" customFormat="1" ht="29.25" customHeight="1">
      <c r="A135" s="28" t="s">
        <v>437</v>
      </c>
      <c r="B135" s="23" t="s">
        <v>435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436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442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443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628000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628000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628000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628000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628000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C151+C172+C192</f>
        <v>218742843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21854900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21854900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5696300</v>
      </c>
      <c r="D153" s="7"/>
      <c r="E153" s="8"/>
    </row>
    <row r="154" spans="1:5" s="9" customFormat="1" ht="39.75" customHeight="1">
      <c r="A154" s="28" t="s">
        <v>300</v>
      </c>
      <c r="B154" s="23" t="s">
        <v>301</v>
      </c>
      <c r="C154" s="24">
        <f>C155</f>
        <v>1496300</v>
      </c>
      <c r="D154" s="7"/>
      <c r="E154" s="8"/>
    </row>
    <row r="155" spans="1:5" s="9" customFormat="1" ht="13.5" customHeight="1">
      <c r="A155" s="28" t="s">
        <v>25</v>
      </c>
      <c r="B155" s="23" t="s">
        <v>302</v>
      </c>
      <c r="C155" s="24">
        <f>C158+C157+C156</f>
        <v>1496300</v>
      </c>
      <c r="D155" s="7"/>
      <c r="E155" s="8"/>
    </row>
    <row r="156" spans="1:5" s="9" customFormat="1" ht="25.5">
      <c r="A156" s="28" t="s">
        <v>6</v>
      </c>
      <c r="B156" s="23" t="s">
        <v>395</v>
      </c>
      <c r="C156" s="24">
        <v>1496300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431</v>
      </c>
      <c r="B159" s="23" t="s">
        <v>428</v>
      </c>
      <c r="C159" s="24">
        <f>C160</f>
        <v>4200000</v>
      </c>
      <c r="D159" s="7"/>
      <c r="E159" s="8"/>
    </row>
    <row r="160" spans="1:5" s="9" customFormat="1" ht="29.25" customHeight="1">
      <c r="A160" s="28" t="s">
        <v>432</v>
      </c>
      <c r="B160" s="23" t="s">
        <v>429</v>
      </c>
      <c r="C160" s="24">
        <f>C161</f>
        <v>4200000</v>
      </c>
      <c r="D160" s="7"/>
      <c r="E160" s="8"/>
    </row>
    <row r="161" spans="1:5" s="9" customFormat="1" ht="38.25">
      <c r="A161" s="28" t="s">
        <v>150</v>
      </c>
      <c r="B161" s="23" t="s">
        <v>430</v>
      </c>
      <c r="C161" s="24">
        <v>4200000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446</v>
      </c>
      <c r="B164" s="23" t="s">
        <v>444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445</v>
      </c>
      <c r="C165" s="24">
        <v>19500</v>
      </c>
      <c r="D165" s="7"/>
      <c r="E165" s="8"/>
    </row>
    <row r="166" spans="1:5" s="9" customFormat="1" ht="66" customHeight="1">
      <c r="A166" s="28" t="s">
        <v>440</v>
      </c>
      <c r="B166" s="23" t="s">
        <v>438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439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3782000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C170</f>
        <v>3782000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3782000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3782000</v>
      </c>
      <c r="D171" s="7"/>
      <c r="E171" s="8"/>
    </row>
    <row r="172" spans="1:5" s="9" customFormat="1" ht="15" customHeight="1">
      <c r="A172" s="25" t="s">
        <v>23</v>
      </c>
      <c r="B172" s="21" t="s">
        <v>104</v>
      </c>
      <c r="C172" s="22">
        <f>C173+C182</f>
        <v>148547143</v>
      </c>
      <c r="D172" s="7"/>
      <c r="E172" s="8"/>
    </row>
    <row r="173" spans="1:5" s="9" customFormat="1" ht="29.25" customHeight="1">
      <c r="A173" s="28" t="s">
        <v>261</v>
      </c>
      <c r="B173" s="23" t="s">
        <v>105</v>
      </c>
      <c r="C173" s="24">
        <f>C174+C178</f>
        <v>30062960</v>
      </c>
      <c r="D173" s="7"/>
      <c r="E173" s="8"/>
    </row>
    <row r="174" spans="1:5" s="9" customFormat="1" ht="17.25" customHeight="1">
      <c r="A174" s="28" t="s">
        <v>22</v>
      </c>
      <c r="B174" s="23" t="s">
        <v>106</v>
      </c>
      <c r="C174" s="24">
        <f>C175</f>
        <v>17890000</v>
      </c>
      <c r="D174" s="7"/>
      <c r="E174" s="8"/>
    </row>
    <row r="175" spans="1:5" s="9" customFormat="1" ht="17.25" customHeight="1">
      <c r="A175" s="28" t="s">
        <v>102</v>
      </c>
      <c r="B175" s="23" t="s">
        <v>107</v>
      </c>
      <c r="C175" s="24">
        <f>C176</f>
        <v>17890000</v>
      </c>
      <c r="D175" s="7"/>
      <c r="E175" s="8"/>
    </row>
    <row r="176" spans="1:5" s="9" customFormat="1" ht="15.75" customHeight="1">
      <c r="A176" s="28" t="s">
        <v>157</v>
      </c>
      <c r="B176" s="23" t="s">
        <v>108</v>
      </c>
      <c r="C176" s="24">
        <f>C177</f>
        <v>17890000</v>
      </c>
      <c r="D176" s="7"/>
      <c r="E176" s="8"/>
    </row>
    <row r="177" spans="1:5" s="9" customFormat="1" ht="30" customHeight="1">
      <c r="A177" s="28" t="s">
        <v>6</v>
      </c>
      <c r="B177" s="23" t="s">
        <v>109</v>
      </c>
      <c r="C177" s="24">
        <v>17890000</v>
      </c>
      <c r="D177" s="7"/>
      <c r="E177" s="8"/>
    </row>
    <row r="178" spans="1:5" s="9" customFormat="1" ht="15" customHeight="1">
      <c r="A178" s="28" t="s">
        <v>103</v>
      </c>
      <c r="B178" s="23" t="s">
        <v>110</v>
      </c>
      <c r="C178" s="24">
        <f>C179</f>
        <v>12172960</v>
      </c>
      <c r="D178" s="7"/>
      <c r="E178" s="8"/>
    </row>
    <row r="179" spans="1:5" s="9" customFormat="1" ht="15" customHeight="1">
      <c r="A179" s="28" t="s">
        <v>21</v>
      </c>
      <c r="B179" s="23" t="s">
        <v>111</v>
      </c>
      <c r="C179" s="24">
        <f>C180+C181</f>
        <v>12172960</v>
      </c>
      <c r="D179" s="7"/>
      <c r="E179" s="8"/>
    </row>
    <row r="180" spans="1:5" s="9" customFormat="1" ht="27.75" customHeight="1">
      <c r="A180" s="28" t="s">
        <v>6</v>
      </c>
      <c r="B180" s="23" t="s">
        <v>112</v>
      </c>
      <c r="C180" s="24">
        <v>12172960</v>
      </c>
      <c r="D180" s="7"/>
      <c r="E180" s="8"/>
    </row>
    <row r="181" spans="1:5" s="9" customFormat="1" ht="38.25" hidden="1">
      <c r="A181" s="28" t="s">
        <v>150</v>
      </c>
      <c r="B181" s="23" t="s">
        <v>198</v>
      </c>
      <c r="C181" s="24">
        <v>0</v>
      </c>
      <c r="D181" s="7"/>
      <c r="E181" s="8"/>
    </row>
    <row r="182" spans="1:5" s="9" customFormat="1" ht="25.5">
      <c r="A182" s="28" t="s">
        <v>404</v>
      </c>
      <c r="B182" s="23" t="s">
        <v>403</v>
      </c>
      <c r="C182" s="24">
        <f>C183+C187</f>
        <v>118484183</v>
      </c>
      <c r="D182" s="7"/>
      <c r="E182" s="8"/>
    </row>
    <row r="183" spans="1:5" s="9" customFormat="1" ht="28.5" customHeight="1">
      <c r="A183" s="28" t="s">
        <v>398</v>
      </c>
      <c r="B183" s="23" t="s">
        <v>151</v>
      </c>
      <c r="C183" s="24">
        <f>C184</f>
        <v>1899883</v>
      </c>
      <c r="D183" s="7"/>
      <c r="E183" s="8"/>
    </row>
    <row r="184" spans="1:5" s="9" customFormat="1" ht="16.5" customHeight="1">
      <c r="A184" s="28" t="s">
        <v>399</v>
      </c>
      <c r="B184" s="23" t="s">
        <v>397</v>
      </c>
      <c r="C184" s="24">
        <f>C185</f>
        <v>1899883</v>
      </c>
      <c r="D184" s="7"/>
      <c r="E184" s="8"/>
    </row>
    <row r="185" spans="1:5" s="9" customFormat="1" ht="25.5">
      <c r="A185" s="28" t="s">
        <v>400</v>
      </c>
      <c r="B185" s="23" t="s">
        <v>401</v>
      </c>
      <c r="C185" s="24">
        <f>C186</f>
        <v>1899883</v>
      </c>
      <c r="D185" s="7"/>
      <c r="E185" s="8"/>
    </row>
    <row r="186" spans="1:5" s="9" customFormat="1" ht="25.5">
      <c r="A186" s="28" t="s">
        <v>6</v>
      </c>
      <c r="B186" s="23" t="s">
        <v>402</v>
      </c>
      <c r="C186" s="24">
        <v>1899883</v>
      </c>
      <c r="D186" s="7"/>
      <c r="E186" s="8"/>
    </row>
    <row r="187" spans="1:5" s="9" customFormat="1" ht="16.5" customHeight="1">
      <c r="A187" s="28" t="s">
        <v>424</v>
      </c>
      <c r="B187" s="23" t="s">
        <v>421</v>
      </c>
      <c r="C187" s="24">
        <f>C190+C188</f>
        <v>116584300</v>
      </c>
      <c r="D187" s="7"/>
      <c r="E187" s="8"/>
    </row>
    <row r="188" spans="1:5" s="9" customFormat="1" ht="17.25" customHeight="1">
      <c r="A188" s="28" t="s">
        <v>425</v>
      </c>
      <c r="B188" s="23" t="s">
        <v>422</v>
      </c>
      <c r="C188" s="24">
        <f>C189</f>
        <v>76600000</v>
      </c>
      <c r="D188" s="7"/>
      <c r="E188" s="8"/>
    </row>
    <row r="189" spans="1:5" s="9" customFormat="1" ht="30.75" customHeight="1">
      <c r="A189" s="28" t="s">
        <v>6</v>
      </c>
      <c r="B189" s="23" t="s">
        <v>423</v>
      </c>
      <c r="C189" s="24">
        <v>76600000</v>
      </c>
      <c r="D189" s="7"/>
      <c r="E189" s="8"/>
    </row>
    <row r="190" spans="1:5" s="9" customFormat="1" ht="25.5">
      <c r="A190" s="28" t="s">
        <v>452</v>
      </c>
      <c r="B190" s="23" t="s">
        <v>450</v>
      </c>
      <c r="C190" s="24">
        <f>C191</f>
        <v>39984300</v>
      </c>
      <c r="D190" s="7"/>
      <c r="E190" s="8"/>
    </row>
    <row r="191" spans="1:5" s="9" customFormat="1" ht="30.75" customHeight="1">
      <c r="A191" s="28" t="s">
        <v>6</v>
      </c>
      <c r="B191" s="23" t="s">
        <v>451</v>
      </c>
      <c r="C191" s="24">
        <v>39984300</v>
      </c>
      <c r="D191" s="7"/>
      <c r="E191" s="8"/>
    </row>
    <row r="192" spans="1:5" s="9" customFormat="1" ht="20.25" customHeight="1">
      <c r="A192" s="25" t="s">
        <v>20</v>
      </c>
      <c r="B192" s="21" t="s">
        <v>114</v>
      </c>
      <c r="C192" s="22">
        <f>C193+C198</f>
        <v>48340800</v>
      </c>
      <c r="D192" s="7"/>
      <c r="E192" s="8"/>
    </row>
    <row r="193" spans="1:5" s="9" customFormat="1" ht="29.25" customHeight="1">
      <c r="A193" s="28" t="s">
        <v>261</v>
      </c>
      <c r="B193" s="23" t="s">
        <v>426</v>
      </c>
      <c r="C193" s="24">
        <f>C194</f>
        <v>48274200</v>
      </c>
      <c r="D193" s="7"/>
      <c r="E193" s="8"/>
    </row>
    <row r="194" spans="1:5" s="9" customFormat="1" ht="29.25" customHeight="1">
      <c r="A194" s="28" t="s">
        <v>406</v>
      </c>
      <c r="B194" s="23" t="s">
        <v>427</v>
      </c>
      <c r="C194" s="24">
        <f>C195</f>
        <v>48274200</v>
      </c>
      <c r="D194" s="7"/>
      <c r="E194" s="8"/>
    </row>
    <row r="195" spans="1:5" s="9" customFormat="1" ht="27" customHeight="1">
      <c r="A195" s="28" t="s">
        <v>113</v>
      </c>
      <c r="B195" s="23" t="s">
        <v>115</v>
      </c>
      <c r="C195" s="24">
        <f>C196</f>
        <v>48274200</v>
      </c>
      <c r="D195" s="7"/>
      <c r="E195" s="8"/>
    </row>
    <row r="196" spans="1:5" s="9" customFormat="1" ht="28.5" customHeight="1">
      <c r="A196" s="28" t="s">
        <v>238</v>
      </c>
      <c r="B196" s="23" t="s">
        <v>116</v>
      </c>
      <c r="C196" s="24">
        <f>C197</f>
        <v>48274200</v>
      </c>
      <c r="D196" s="7"/>
      <c r="E196" s="8"/>
    </row>
    <row r="197" spans="1:5" s="9" customFormat="1" ht="15" customHeight="1">
      <c r="A197" s="28" t="s">
        <v>8</v>
      </c>
      <c r="B197" s="23" t="s">
        <v>117</v>
      </c>
      <c r="C197" s="24">
        <v>48274200</v>
      </c>
      <c r="D197" s="7"/>
      <c r="E197" s="8"/>
    </row>
    <row r="198" spans="1:5" s="9" customFormat="1" ht="31.5" customHeight="1">
      <c r="A198" s="28" t="s">
        <v>331</v>
      </c>
      <c r="B198" s="23" t="s">
        <v>344</v>
      </c>
      <c r="C198" s="24">
        <f>C199</f>
        <v>66600</v>
      </c>
      <c r="D198" s="7"/>
      <c r="E198" s="8"/>
    </row>
    <row r="199" spans="1:5" s="9" customFormat="1" ht="30" customHeight="1">
      <c r="A199" s="28" t="s">
        <v>333</v>
      </c>
      <c r="B199" s="23" t="s">
        <v>347</v>
      </c>
      <c r="C199" s="24">
        <f>C200</f>
        <v>66600</v>
      </c>
      <c r="D199" s="7"/>
      <c r="E199" s="8"/>
    </row>
    <row r="200" spans="1:5" s="9" customFormat="1" ht="30.75" customHeight="1">
      <c r="A200" s="28" t="s">
        <v>348</v>
      </c>
      <c r="B200" s="23" t="s">
        <v>345</v>
      </c>
      <c r="C200" s="24">
        <f>C201</f>
        <v>66600</v>
      </c>
      <c r="D200" s="7"/>
      <c r="E200" s="8"/>
    </row>
    <row r="201" spans="1:5" s="9" customFormat="1" ht="26.25" customHeight="1">
      <c r="A201" s="28" t="s">
        <v>6</v>
      </c>
      <c r="B201" s="23" t="s">
        <v>346</v>
      </c>
      <c r="C201" s="24">
        <v>66600</v>
      </c>
      <c r="D201" s="7"/>
      <c r="E201" s="8"/>
    </row>
    <row r="202" spans="1:5" s="9" customFormat="1" ht="18" customHeight="1">
      <c r="A202" s="25" t="s">
        <v>19</v>
      </c>
      <c r="B202" s="21" t="s">
        <v>118</v>
      </c>
      <c r="C202" s="22">
        <f>C203+C216</f>
        <v>529000</v>
      </c>
      <c r="D202" s="7"/>
      <c r="E202" s="8"/>
    </row>
    <row r="203" spans="1:5" s="9" customFormat="1" ht="23.25" customHeight="1">
      <c r="A203" s="25" t="s">
        <v>314</v>
      </c>
      <c r="B203" s="21" t="s">
        <v>313</v>
      </c>
      <c r="C203" s="22">
        <f>C204+C208</f>
        <v>50000</v>
      </c>
      <c r="D203" s="7"/>
      <c r="E203" s="8"/>
    </row>
    <row r="204" spans="1:5" s="9" customFormat="1" ht="16.5" customHeight="1">
      <c r="A204" s="28" t="s">
        <v>56</v>
      </c>
      <c r="B204" s="23" t="s">
        <v>315</v>
      </c>
      <c r="C204" s="24">
        <f>C205</f>
        <v>30000</v>
      </c>
      <c r="D204" s="7"/>
      <c r="E204" s="8"/>
    </row>
    <row r="205" spans="1:5" s="9" customFormat="1" ht="21" customHeight="1">
      <c r="A205" s="28" t="s">
        <v>65</v>
      </c>
      <c r="B205" s="23" t="s">
        <v>316</v>
      </c>
      <c r="C205" s="24">
        <f>C206</f>
        <v>30000</v>
      </c>
      <c r="D205" s="7"/>
      <c r="E205" s="8"/>
    </row>
    <row r="206" spans="1:5" s="9" customFormat="1" ht="16.5" customHeight="1">
      <c r="A206" s="28" t="s">
        <v>37</v>
      </c>
      <c r="B206" s="23" t="s">
        <v>317</v>
      </c>
      <c r="C206" s="24">
        <f>C207</f>
        <v>30000</v>
      </c>
      <c r="D206" s="7"/>
      <c r="E206" s="8"/>
    </row>
    <row r="207" spans="1:5" s="9" customFormat="1" ht="15" customHeight="1">
      <c r="A207" s="28" t="s">
        <v>6</v>
      </c>
      <c r="B207" s="23" t="s">
        <v>318</v>
      </c>
      <c r="C207" s="24">
        <v>30000</v>
      </c>
      <c r="D207" s="7"/>
      <c r="E207" s="8"/>
    </row>
    <row r="208" spans="1:5" s="9" customFormat="1" ht="27" customHeight="1">
      <c r="A208" s="28" t="s">
        <v>184</v>
      </c>
      <c r="B208" s="23" t="s">
        <v>319</v>
      </c>
      <c r="C208" s="24">
        <f>C213+C209</f>
        <v>20000</v>
      </c>
      <c r="D208" s="7"/>
      <c r="E208" s="8"/>
    </row>
    <row r="209" spans="1:5" s="9" customFormat="1" ht="24" customHeight="1">
      <c r="A209" s="28" t="s">
        <v>287</v>
      </c>
      <c r="B209" s="23" t="s">
        <v>323</v>
      </c>
      <c r="C209" s="24">
        <f>C210</f>
        <v>20000</v>
      </c>
      <c r="D209" s="7"/>
      <c r="E209" s="8"/>
    </row>
    <row r="210" spans="1:5" s="9" customFormat="1" ht="15">
      <c r="A210" s="28" t="s">
        <v>272</v>
      </c>
      <c r="B210" s="23" t="s">
        <v>324</v>
      </c>
      <c r="C210" s="24">
        <f>C211</f>
        <v>20000</v>
      </c>
      <c r="D210" s="7"/>
      <c r="E210" s="8"/>
    </row>
    <row r="211" spans="1:5" s="9" customFormat="1" ht="25.5">
      <c r="A211" s="28" t="s">
        <v>238</v>
      </c>
      <c r="B211" s="23" t="s">
        <v>325</v>
      </c>
      <c r="C211" s="24">
        <f>C212</f>
        <v>20000</v>
      </c>
      <c r="D211" s="7"/>
      <c r="E211" s="8"/>
    </row>
    <row r="212" spans="1:5" s="9" customFormat="1" ht="27" customHeight="1">
      <c r="A212" s="28" t="s">
        <v>6</v>
      </c>
      <c r="B212" s="23" t="s">
        <v>326</v>
      </c>
      <c r="C212" s="24">
        <v>20000</v>
      </c>
      <c r="D212" s="7"/>
      <c r="E212" s="8"/>
    </row>
    <row r="213" spans="1:5" s="9" customFormat="1" ht="25.5" hidden="1" customHeight="1">
      <c r="A213" s="28" t="s">
        <v>279</v>
      </c>
      <c r="B213" s="23" t="s">
        <v>320</v>
      </c>
      <c r="C213" s="24">
        <f>C214</f>
        <v>0</v>
      </c>
      <c r="D213" s="7"/>
      <c r="E213" s="8"/>
    </row>
    <row r="214" spans="1:5" s="9" customFormat="1" ht="25.5" hidden="1">
      <c r="A214" s="28" t="s">
        <v>238</v>
      </c>
      <c r="B214" s="23" t="s">
        <v>321</v>
      </c>
      <c r="C214" s="24">
        <f>C215</f>
        <v>0</v>
      </c>
      <c r="D214" s="7"/>
      <c r="E214" s="8"/>
    </row>
    <row r="215" spans="1:5" s="9" customFormat="1" ht="24" hidden="1" customHeight="1">
      <c r="A215" s="28" t="s">
        <v>6</v>
      </c>
      <c r="B215" s="23" t="s">
        <v>322</v>
      </c>
      <c r="C215" s="24">
        <v>0</v>
      </c>
      <c r="D215" s="7"/>
      <c r="E215" s="8"/>
    </row>
    <row r="216" spans="1:5" s="9" customFormat="1" ht="19.5" customHeight="1">
      <c r="A216" s="25" t="s">
        <v>18</v>
      </c>
      <c r="B216" s="21" t="s">
        <v>119</v>
      </c>
      <c r="C216" s="22">
        <f>C217</f>
        <v>479000</v>
      </c>
      <c r="D216" s="7"/>
      <c r="E216" s="8"/>
    </row>
    <row r="217" spans="1:5" s="9" customFormat="1" ht="39.75" customHeight="1">
      <c r="A217" s="28" t="s">
        <v>185</v>
      </c>
      <c r="B217" s="23" t="s">
        <v>120</v>
      </c>
      <c r="C217" s="24">
        <f>C218</f>
        <v>479000</v>
      </c>
      <c r="D217" s="7"/>
      <c r="E217" s="8"/>
    </row>
    <row r="218" spans="1:5" s="9" customFormat="1" ht="27.75" customHeight="1">
      <c r="A218" s="28" t="s">
        <v>270</v>
      </c>
      <c r="B218" s="23" t="s">
        <v>121</v>
      </c>
      <c r="C218" s="24">
        <f>C219+C222</f>
        <v>479000</v>
      </c>
      <c r="D218" s="7"/>
      <c r="E218" s="8"/>
    </row>
    <row r="219" spans="1:5" s="9" customFormat="1" ht="16.5" customHeight="1">
      <c r="A219" s="28" t="s">
        <v>271</v>
      </c>
      <c r="B219" s="23" t="s">
        <v>264</v>
      </c>
      <c r="C219" s="24">
        <f>C220</f>
        <v>50000</v>
      </c>
      <c r="D219" s="7"/>
      <c r="E219" s="8"/>
    </row>
    <row r="220" spans="1:5" s="9" customFormat="1" ht="15.75" customHeight="1">
      <c r="A220" s="28" t="s">
        <v>17</v>
      </c>
      <c r="B220" s="23" t="s">
        <v>265</v>
      </c>
      <c r="C220" s="24">
        <f>C221</f>
        <v>50000</v>
      </c>
      <c r="D220" s="7"/>
      <c r="E220" s="8"/>
    </row>
    <row r="221" spans="1:5" s="9" customFormat="1" ht="15" customHeight="1">
      <c r="A221" s="28" t="s">
        <v>6</v>
      </c>
      <c r="B221" s="23" t="s">
        <v>266</v>
      </c>
      <c r="C221" s="24">
        <v>50000</v>
      </c>
      <c r="D221" s="7"/>
      <c r="E221" s="8"/>
    </row>
    <row r="222" spans="1:5" s="9" customFormat="1" ht="15" customHeight="1">
      <c r="A222" s="28" t="s">
        <v>272</v>
      </c>
      <c r="B222" s="23" t="s">
        <v>267</v>
      </c>
      <c r="C222" s="24">
        <f>C223</f>
        <v>429000</v>
      </c>
      <c r="D222" s="7"/>
      <c r="E222" s="8"/>
    </row>
    <row r="223" spans="1:5" s="9" customFormat="1" ht="25.5">
      <c r="A223" s="28" t="s">
        <v>238</v>
      </c>
      <c r="B223" s="23" t="s">
        <v>268</v>
      </c>
      <c r="C223" s="24">
        <f>C224</f>
        <v>429000</v>
      </c>
      <c r="D223" s="7"/>
      <c r="E223" s="8"/>
    </row>
    <row r="224" spans="1:5" s="9" customFormat="1" ht="15" customHeight="1">
      <c r="A224" s="28" t="s">
        <v>16</v>
      </c>
      <c r="B224" s="23" t="s">
        <v>269</v>
      </c>
      <c r="C224" s="24">
        <v>429000</v>
      </c>
      <c r="D224" s="7"/>
      <c r="E224" s="8"/>
    </row>
    <row r="225" spans="1:5" s="9" customFormat="1" ht="19.5" customHeight="1">
      <c r="A225" s="25" t="s">
        <v>15</v>
      </c>
      <c r="B225" s="21" t="s">
        <v>122</v>
      </c>
      <c r="C225" s="22">
        <f>C226+C251</f>
        <v>71428500</v>
      </c>
      <c r="D225" s="7"/>
      <c r="E225" s="8"/>
    </row>
    <row r="226" spans="1:5" s="9" customFormat="1" ht="16.5" customHeight="1">
      <c r="A226" s="25" t="s">
        <v>14</v>
      </c>
      <c r="B226" s="21" t="s">
        <v>123</v>
      </c>
      <c r="C226" s="22">
        <f>C233+C227+C246</f>
        <v>65386100</v>
      </c>
      <c r="D226" s="7"/>
      <c r="E226" s="8"/>
    </row>
    <row r="227" spans="1:5" s="9" customFormat="1" ht="27.75" customHeight="1">
      <c r="A227" s="28" t="s">
        <v>235</v>
      </c>
      <c r="B227" s="23" t="s">
        <v>125</v>
      </c>
      <c r="C227" s="24">
        <f>C228</f>
        <v>527000</v>
      </c>
      <c r="D227" s="7"/>
      <c r="E227" s="8"/>
    </row>
    <row r="228" spans="1:5" s="9" customFormat="1" ht="15" customHeight="1">
      <c r="A228" s="28" t="s">
        <v>277</v>
      </c>
      <c r="B228" s="23" t="s">
        <v>126</v>
      </c>
      <c r="C228" s="24">
        <f>C230</f>
        <v>527000</v>
      </c>
      <c r="D228" s="7"/>
      <c r="E228" s="8"/>
    </row>
    <row r="229" spans="1:5" s="9" customFormat="1" ht="15.75" customHeight="1">
      <c r="A229" s="28" t="s">
        <v>278</v>
      </c>
      <c r="B229" s="23" t="s">
        <v>273</v>
      </c>
      <c r="C229" s="24">
        <f>C230</f>
        <v>527000</v>
      </c>
      <c r="D229" s="7"/>
      <c r="E229" s="8"/>
    </row>
    <row r="230" spans="1:5" s="9" customFormat="1" ht="15" customHeight="1">
      <c r="A230" s="28" t="s">
        <v>13</v>
      </c>
      <c r="B230" s="23" t="s">
        <v>274</v>
      </c>
      <c r="C230" s="24">
        <f>C232+C231</f>
        <v>527000</v>
      </c>
      <c r="D230" s="7"/>
      <c r="E230" s="8"/>
    </row>
    <row r="231" spans="1:5" s="9" customFormat="1" ht="24" customHeight="1">
      <c r="A231" s="28" t="s">
        <v>6</v>
      </c>
      <c r="B231" s="23" t="s">
        <v>275</v>
      </c>
      <c r="C231" s="24">
        <v>157000</v>
      </c>
      <c r="D231" s="7"/>
      <c r="E231" s="8"/>
    </row>
    <row r="232" spans="1:5" s="9" customFormat="1" ht="14.25" customHeight="1">
      <c r="A232" s="28" t="s">
        <v>8</v>
      </c>
      <c r="B232" s="23" t="s">
        <v>276</v>
      </c>
      <c r="C232" s="24">
        <v>370000</v>
      </c>
      <c r="D232" s="7"/>
      <c r="E232" s="8"/>
    </row>
    <row r="233" spans="1:5" s="9" customFormat="1" ht="27" customHeight="1">
      <c r="A233" s="28" t="s">
        <v>184</v>
      </c>
      <c r="B233" s="23" t="s">
        <v>124</v>
      </c>
      <c r="C233" s="24">
        <f>C234</f>
        <v>64759100</v>
      </c>
      <c r="D233" s="7"/>
      <c r="E233" s="8"/>
    </row>
    <row r="234" spans="1:5" s="9" customFormat="1" ht="25.5" customHeight="1">
      <c r="A234" s="28" t="s">
        <v>350</v>
      </c>
      <c r="B234" s="23" t="s">
        <v>349</v>
      </c>
      <c r="C234" s="24">
        <f>C236+C241</f>
        <v>64759100</v>
      </c>
      <c r="D234" s="7"/>
      <c r="E234" s="8"/>
    </row>
    <row r="235" spans="1:5" s="9" customFormat="1" ht="25.5" customHeight="1">
      <c r="A235" s="28" t="s">
        <v>272</v>
      </c>
      <c r="B235" s="23" t="s">
        <v>351</v>
      </c>
      <c r="C235" s="24">
        <f>C236</f>
        <v>58717100</v>
      </c>
      <c r="D235" s="7"/>
      <c r="E235" s="8"/>
    </row>
    <row r="236" spans="1:5" s="9" customFormat="1" ht="25.5">
      <c r="A236" s="28" t="s">
        <v>238</v>
      </c>
      <c r="B236" s="23" t="s">
        <v>352</v>
      </c>
      <c r="C236" s="24">
        <f>C237+C238+C240+C239</f>
        <v>58717100</v>
      </c>
      <c r="D236" s="7"/>
      <c r="E236" s="8"/>
    </row>
    <row r="237" spans="1:5" s="9" customFormat="1" ht="16.5" customHeight="1">
      <c r="A237" s="28" t="s">
        <v>361</v>
      </c>
      <c r="B237" s="23" t="s">
        <v>353</v>
      </c>
      <c r="C237" s="24">
        <v>7389350</v>
      </c>
      <c r="D237" s="7"/>
      <c r="E237" s="8"/>
    </row>
    <row r="238" spans="1:5" s="9" customFormat="1" ht="28.5" customHeight="1">
      <c r="A238" s="28" t="s">
        <v>6</v>
      </c>
      <c r="B238" s="23" t="s">
        <v>354</v>
      </c>
      <c r="C238" s="24">
        <v>944050</v>
      </c>
      <c r="D238" s="7"/>
      <c r="E238" s="8"/>
    </row>
    <row r="239" spans="1:5" s="9" customFormat="1" ht="17.25" customHeight="1">
      <c r="A239" s="28" t="s">
        <v>8</v>
      </c>
      <c r="B239" s="23" t="s">
        <v>355</v>
      </c>
      <c r="C239" s="24">
        <v>50368700</v>
      </c>
      <c r="D239" s="7"/>
      <c r="E239" s="8"/>
    </row>
    <row r="240" spans="1:5" s="9" customFormat="1" ht="22.5" customHeight="1">
      <c r="A240" s="28" t="s">
        <v>33</v>
      </c>
      <c r="B240" s="23" t="s">
        <v>356</v>
      </c>
      <c r="C240" s="24">
        <v>15000</v>
      </c>
      <c r="D240" s="7"/>
      <c r="E240" s="8"/>
    </row>
    <row r="241" spans="1:5" s="9" customFormat="1" ht="30" customHeight="1">
      <c r="A241" s="28" t="s">
        <v>360</v>
      </c>
      <c r="B241" s="23" t="s">
        <v>359</v>
      </c>
      <c r="C241" s="24">
        <f>C242+C244</f>
        <v>6042000</v>
      </c>
      <c r="D241" s="7"/>
      <c r="E241" s="8"/>
    </row>
    <row r="242" spans="1:5" s="9" customFormat="1" ht="26.25" customHeight="1">
      <c r="A242" s="28" t="s">
        <v>280</v>
      </c>
      <c r="B242" s="23" t="s">
        <v>357</v>
      </c>
      <c r="C242" s="24">
        <f>C243</f>
        <v>1800000</v>
      </c>
      <c r="D242" s="7"/>
      <c r="E242" s="8"/>
    </row>
    <row r="243" spans="1:5" s="9" customFormat="1" ht="15" customHeight="1">
      <c r="A243" s="28" t="s">
        <v>8</v>
      </c>
      <c r="B243" s="23" t="s">
        <v>358</v>
      </c>
      <c r="C243" s="24">
        <v>1800000</v>
      </c>
      <c r="D243" s="7"/>
      <c r="E243" s="8"/>
    </row>
    <row r="244" spans="1:5" s="9" customFormat="1" ht="55.5" customHeight="1">
      <c r="A244" s="28" t="s">
        <v>447</v>
      </c>
      <c r="B244" s="23" t="s">
        <v>448</v>
      </c>
      <c r="C244" s="24">
        <f>C245</f>
        <v>4242000</v>
      </c>
      <c r="D244" s="7"/>
      <c r="E244" s="8"/>
    </row>
    <row r="245" spans="1:5" s="9" customFormat="1" ht="18.75" customHeight="1">
      <c r="A245" s="28" t="s">
        <v>8</v>
      </c>
      <c r="B245" s="23" t="s">
        <v>449</v>
      </c>
      <c r="C245" s="24">
        <v>4242000</v>
      </c>
      <c r="D245" s="7"/>
      <c r="E245" s="8"/>
    </row>
    <row r="246" spans="1:5" s="9" customFormat="1" ht="29.25" customHeight="1">
      <c r="A246" s="28" t="s">
        <v>296</v>
      </c>
      <c r="B246" s="23" t="s">
        <v>306</v>
      </c>
      <c r="C246" s="24">
        <f t="shared" ref="C246:C249" si="1">C247</f>
        <v>100000</v>
      </c>
      <c r="D246" s="7"/>
      <c r="E246" s="8"/>
    </row>
    <row r="247" spans="1:5" s="9" customFormat="1" ht="42.75" customHeight="1">
      <c r="A247" s="28" t="s">
        <v>297</v>
      </c>
      <c r="B247" s="23" t="s">
        <v>307</v>
      </c>
      <c r="C247" s="24">
        <f t="shared" si="1"/>
        <v>100000</v>
      </c>
      <c r="D247" s="7"/>
      <c r="E247" s="8"/>
    </row>
    <row r="248" spans="1:5" s="9" customFormat="1" ht="26.25" customHeight="1">
      <c r="A248" s="28" t="s">
        <v>298</v>
      </c>
      <c r="B248" s="23" t="s">
        <v>308</v>
      </c>
      <c r="C248" s="24">
        <f t="shared" si="1"/>
        <v>100000</v>
      </c>
      <c r="D248" s="7"/>
      <c r="E248" s="8"/>
    </row>
    <row r="249" spans="1:5" s="9" customFormat="1" ht="18.75" customHeight="1">
      <c r="A249" s="28" t="s">
        <v>299</v>
      </c>
      <c r="B249" s="23" t="s">
        <v>309</v>
      </c>
      <c r="C249" s="24">
        <f t="shared" si="1"/>
        <v>100000</v>
      </c>
      <c r="D249" s="7"/>
      <c r="E249" s="8"/>
    </row>
    <row r="250" spans="1:5" s="9" customFormat="1" ht="18" customHeight="1">
      <c r="A250" s="28" t="s">
        <v>8</v>
      </c>
      <c r="B250" s="23" t="s">
        <v>310</v>
      </c>
      <c r="C250" s="24">
        <v>100000</v>
      </c>
      <c r="D250" s="7"/>
      <c r="E250" s="8"/>
    </row>
    <row r="251" spans="1:5" s="9" customFormat="1" ht="21" customHeight="1">
      <c r="A251" s="25" t="s">
        <v>12</v>
      </c>
      <c r="B251" s="21" t="s">
        <v>127</v>
      </c>
      <c r="C251" s="22">
        <f>C252</f>
        <v>6042400</v>
      </c>
      <c r="D251" s="7"/>
      <c r="E251" s="8"/>
    </row>
    <row r="252" spans="1:5" s="9" customFormat="1" ht="25.5">
      <c r="A252" s="28" t="s">
        <v>286</v>
      </c>
      <c r="B252" s="23" t="s">
        <v>128</v>
      </c>
      <c r="C252" s="24">
        <f>C253</f>
        <v>6042400</v>
      </c>
      <c r="D252" s="7"/>
      <c r="E252" s="8"/>
    </row>
    <row r="253" spans="1:5" s="9" customFormat="1" ht="27" customHeight="1">
      <c r="A253" s="28" t="s">
        <v>350</v>
      </c>
      <c r="B253" s="23" t="s">
        <v>129</v>
      </c>
      <c r="C253" s="24">
        <f>C254</f>
        <v>6042400</v>
      </c>
      <c r="D253" s="7"/>
      <c r="E253" s="8"/>
    </row>
    <row r="254" spans="1:5" s="9" customFormat="1" ht="20.25" customHeight="1">
      <c r="A254" s="28" t="s">
        <v>272</v>
      </c>
      <c r="B254" s="23" t="s">
        <v>281</v>
      </c>
      <c r="C254" s="24">
        <f>C255</f>
        <v>6042400</v>
      </c>
      <c r="D254" s="7"/>
      <c r="E254" s="8"/>
    </row>
    <row r="255" spans="1:5" s="9" customFormat="1" ht="25.5">
      <c r="A255" s="28" t="s">
        <v>238</v>
      </c>
      <c r="B255" s="23" t="s">
        <v>282</v>
      </c>
      <c r="C255" s="24">
        <f>C256+C257+C258</f>
        <v>6042400</v>
      </c>
      <c r="D255" s="7"/>
      <c r="E255" s="8"/>
    </row>
    <row r="256" spans="1:5" s="9" customFormat="1" ht="18" customHeight="1">
      <c r="A256" s="28" t="s">
        <v>361</v>
      </c>
      <c r="B256" s="23" t="s">
        <v>283</v>
      </c>
      <c r="C256" s="24">
        <v>5192400</v>
      </c>
      <c r="D256" s="7"/>
      <c r="E256" s="8"/>
    </row>
    <row r="257" spans="1:5" s="9" customFormat="1" ht="27" customHeight="1">
      <c r="A257" s="28" t="s">
        <v>6</v>
      </c>
      <c r="B257" s="23" t="s">
        <v>284</v>
      </c>
      <c r="C257" s="24">
        <v>848000</v>
      </c>
      <c r="D257" s="7"/>
      <c r="E257" s="8"/>
    </row>
    <row r="258" spans="1:5" s="9" customFormat="1" ht="19.5" customHeight="1">
      <c r="A258" s="28" t="s">
        <v>33</v>
      </c>
      <c r="B258" s="23" t="s">
        <v>285</v>
      </c>
      <c r="C258" s="24">
        <v>2000</v>
      </c>
      <c r="D258" s="7"/>
      <c r="E258" s="8"/>
    </row>
    <row r="259" spans="1:5" s="9" customFormat="1" ht="19.5" customHeight="1">
      <c r="A259" s="25" t="s">
        <v>11</v>
      </c>
      <c r="B259" s="21" t="s">
        <v>130</v>
      </c>
      <c r="C259" s="22">
        <f>C278+C272+C260+C266</f>
        <v>13825540</v>
      </c>
      <c r="D259" s="7"/>
      <c r="E259" s="8"/>
    </row>
    <row r="260" spans="1:5" s="9" customFormat="1" ht="20.25" customHeight="1">
      <c r="A260" s="25" t="s">
        <v>420</v>
      </c>
      <c r="B260" s="21" t="s">
        <v>411</v>
      </c>
      <c r="C260" s="22">
        <f>C261</f>
        <v>218340</v>
      </c>
      <c r="D260" s="7"/>
      <c r="E260" s="8"/>
    </row>
    <row r="261" spans="1:5" s="9" customFormat="1" ht="27" customHeight="1">
      <c r="A261" s="28" t="s">
        <v>247</v>
      </c>
      <c r="B261" s="23" t="s">
        <v>412</v>
      </c>
      <c r="C261" s="24">
        <f>C262</f>
        <v>218340</v>
      </c>
      <c r="D261" s="7"/>
      <c r="E261" s="8"/>
    </row>
    <row r="262" spans="1:5" s="9" customFormat="1" ht="23.25" customHeight="1">
      <c r="A262" s="28" t="s">
        <v>417</v>
      </c>
      <c r="B262" s="23" t="s">
        <v>413</v>
      </c>
      <c r="C262" s="24">
        <f>C263</f>
        <v>218340</v>
      </c>
      <c r="D262" s="7"/>
      <c r="E262" s="8"/>
    </row>
    <row r="263" spans="1:5" s="9" customFormat="1" ht="21" customHeight="1">
      <c r="A263" s="28" t="s">
        <v>418</v>
      </c>
      <c r="B263" s="23" t="s">
        <v>414</v>
      </c>
      <c r="C263" s="24">
        <f>C264</f>
        <v>218340</v>
      </c>
      <c r="D263" s="7"/>
      <c r="E263" s="8"/>
    </row>
    <row r="264" spans="1:5" s="9" customFormat="1" ht="39.75" customHeight="1">
      <c r="A264" s="28" t="s">
        <v>419</v>
      </c>
      <c r="B264" s="23" t="s">
        <v>415</v>
      </c>
      <c r="C264" s="24">
        <f>C265</f>
        <v>218340</v>
      </c>
      <c r="D264" s="7"/>
      <c r="E264" s="8"/>
    </row>
    <row r="265" spans="1:5" s="9" customFormat="1" ht="27" customHeight="1">
      <c r="A265" s="28" t="s">
        <v>144</v>
      </c>
      <c r="B265" s="23" t="s">
        <v>416</v>
      </c>
      <c r="C265" s="24">
        <v>218340</v>
      </c>
      <c r="D265" s="7"/>
      <c r="E265" s="8"/>
    </row>
    <row r="266" spans="1:5" s="9" customFormat="1" ht="20.25" customHeight="1">
      <c r="A266" s="25" t="s">
        <v>454</v>
      </c>
      <c r="B266" s="21" t="s">
        <v>453</v>
      </c>
      <c r="C266" s="22">
        <f>C267</f>
        <v>4690000</v>
      </c>
      <c r="D266" s="7"/>
      <c r="E266" s="8"/>
    </row>
    <row r="267" spans="1:5" s="9" customFormat="1" ht="68.25" customHeight="1">
      <c r="A267" s="28" t="s">
        <v>455</v>
      </c>
      <c r="B267" s="23" t="s">
        <v>456</v>
      </c>
      <c r="C267" s="24">
        <f>C268</f>
        <v>4690000</v>
      </c>
      <c r="D267" s="7"/>
      <c r="E267" s="8"/>
    </row>
    <row r="268" spans="1:5" s="9" customFormat="1" ht="52.5" customHeight="1">
      <c r="A268" s="28" t="s">
        <v>457</v>
      </c>
      <c r="B268" s="23" t="s">
        <v>458</v>
      </c>
      <c r="C268" s="24">
        <f>C269</f>
        <v>4690000</v>
      </c>
      <c r="D268" s="7"/>
      <c r="E268" s="8"/>
    </row>
    <row r="269" spans="1:5" s="9" customFormat="1" ht="56.25" customHeight="1">
      <c r="A269" s="28" t="s">
        <v>459</v>
      </c>
      <c r="B269" s="23" t="s">
        <v>460</v>
      </c>
      <c r="C269" s="24">
        <f>C270</f>
        <v>4690000</v>
      </c>
      <c r="D269" s="7"/>
      <c r="E269" s="8"/>
    </row>
    <row r="270" spans="1:5" s="9" customFormat="1" ht="19.5" customHeight="1">
      <c r="A270" s="28" t="s">
        <v>462</v>
      </c>
      <c r="B270" s="23" t="s">
        <v>461</v>
      </c>
      <c r="C270" s="24">
        <f>C271</f>
        <v>4690000</v>
      </c>
      <c r="D270" s="7"/>
      <c r="E270" s="8"/>
    </row>
    <row r="271" spans="1:5" s="9" customFormat="1" ht="16.5" customHeight="1">
      <c r="A271" s="28" t="s">
        <v>144</v>
      </c>
      <c r="B271" s="23" t="s">
        <v>463</v>
      </c>
      <c r="C271" s="24">
        <v>4690000</v>
      </c>
      <c r="D271" s="7"/>
      <c r="E271" s="8"/>
    </row>
    <row r="272" spans="1:5" s="9" customFormat="1" ht="19.5" customHeight="1">
      <c r="A272" s="25" t="s">
        <v>195</v>
      </c>
      <c r="B272" s="21" t="s">
        <v>194</v>
      </c>
      <c r="C272" s="22">
        <f>C273</f>
        <v>8757200</v>
      </c>
      <c r="D272" s="7"/>
      <c r="E272" s="8"/>
    </row>
    <row r="273" spans="1:5" s="9" customFormat="1" ht="32.25" customHeight="1">
      <c r="A273" s="28" t="s">
        <v>247</v>
      </c>
      <c r="B273" s="23" t="s">
        <v>196</v>
      </c>
      <c r="C273" s="24">
        <f>C274</f>
        <v>8757200</v>
      </c>
      <c r="D273" s="7"/>
      <c r="E273" s="8"/>
    </row>
    <row r="274" spans="1:5" s="9" customFormat="1" ht="18.75" customHeight="1">
      <c r="A274" s="28" t="s">
        <v>288</v>
      </c>
      <c r="B274" s="23" t="s">
        <v>197</v>
      </c>
      <c r="C274" s="24">
        <f>C275</f>
        <v>8757200</v>
      </c>
      <c r="D274" s="7"/>
      <c r="E274" s="8"/>
    </row>
    <row r="275" spans="1:5" s="9" customFormat="1" ht="18" customHeight="1">
      <c r="A275" s="28" t="s">
        <v>292</v>
      </c>
      <c r="B275" s="23" t="s">
        <v>289</v>
      </c>
      <c r="C275" s="24">
        <f>C276</f>
        <v>8757200</v>
      </c>
      <c r="D275" s="7"/>
      <c r="E275" s="8"/>
    </row>
    <row r="276" spans="1:5" s="9" customFormat="1" ht="17.25" customHeight="1">
      <c r="A276" s="28" t="s">
        <v>183</v>
      </c>
      <c r="B276" s="23" t="s">
        <v>290</v>
      </c>
      <c r="C276" s="24">
        <f>C277</f>
        <v>8757200</v>
      </c>
      <c r="D276" s="7"/>
      <c r="E276" s="8"/>
    </row>
    <row r="277" spans="1:5" s="9" customFormat="1" ht="27" customHeight="1">
      <c r="A277" s="28" t="s">
        <v>144</v>
      </c>
      <c r="B277" s="23" t="s">
        <v>291</v>
      </c>
      <c r="C277" s="24">
        <v>8757200</v>
      </c>
      <c r="D277" s="7"/>
      <c r="E277" s="8"/>
    </row>
    <row r="278" spans="1:5" s="9" customFormat="1" ht="24" customHeight="1">
      <c r="A278" s="25" t="s">
        <v>10</v>
      </c>
      <c r="B278" s="21" t="s">
        <v>131</v>
      </c>
      <c r="C278" s="22">
        <f>C279</f>
        <v>160000</v>
      </c>
      <c r="D278" s="7"/>
      <c r="E278" s="8"/>
    </row>
    <row r="279" spans="1:5" s="9" customFormat="1" ht="29.25" customHeight="1">
      <c r="A279" s="28" t="s">
        <v>247</v>
      </c>
      <c r="B279" s="23" t="s">
        <v>132</v>
      </c>
      <c r="C279" s="24">
        <f>C280</f>
        <v>160000</v>
      </c>
      <c r="D279" s="7"/>
      <c r="E279" s="8"/>
    </row>
    <row r="280" spans="1:5" s="9" customFormat="1" ht="15" customHeight="1">
      <c r="A280" s="28" t="s">
        <v>9</v>
      </c>
      <c r="B280" s="23" t="s">
        <v>133</v>
      </c>
      <c r="C280" s="24">
        <f>C281</f>
        <v>160000</v>
      </c>
      <c r="D280" s="7"/>
      <c r="E280" s="8"/>
    </row>
    <row r="281" spans="1:5" s="9" customFormat="1" ht="29.25" customHeight="1">
      <c r="A281" s="28" t="s">
        <v>248</v>
      </c>
      <c r="B281" s="23" t="s">
        <v>293</v>
      </c>
      <c r="C281" s="24">
        <f>C282</f>
        <v>160000</v>
      </c>
      <c r="D281" s="7"/>
      <c r="E281" s="8"/>
    </row>
    <row r="282" spans="1:5" s="9" customFormat="1" ht="27" customHeight="1">
      <c r="A282" s="28" t="s">
        <v>81</v>
      </c>
      <c r="B282" s="23" t="s">
        <v>294</v>
      </c>
      <c r="C282" s="24">
        <f>C283</f>
        <v>160000</v>
      </c>
      <c r="D282" s="7"/>
      <c r="E282" s="8"/>
    </row>
    <row r="283" spans="1:5" s="9" customFormat="1" ht="27.75" customHeight="1">
      <c r="A283" s="28" t="s">
        <v>6</v>
      </c>
      <c r="B283" s="23" t="s">
        <v>295</v>
      </c>
      <c r="C283" s="24">
        <v>160000</v>
      </c>
      <c r="D283" s="7"/>
      <c r="E283" s="8"/>
    </row>
    <row r="284" spans="1:5" s="9" customFormat="1" ht="22.5" customHeight="1">
      <c r="A284" s="25" t="s">
        <v>5</v>
      </c>
      <c r="B284" s="21" t="s">
        <v>134</v>
      </c>
      <c r="C284" s="22">
        <f>C285</f>
        <v>712000</v>
      </c>
      <c r="D284" s="7"/>
      <c r="E284" s="8"/>
    </row>
    <row r="285" spans="1:5" s="9" customFormat="1" ht="21" customHeight="1">
      <c r="A285" s="25" t="s">
        <v>4</v>
      </c>
      <c r="B285" s="21" t="s">
        <v>135</v>
      </c>
      <c r="C285" s="22">
        <f>C286</f>
        <v>712000</v>
      </c>
      <c r="D285" s="7"/>
      <c r="E285" s="8"/>
    </row>
    <row r="286" spans="1:5" s="9" customFormat="1" ht="17.25" customHeight="1">
      <c r="A286" s="28" t="s">
        <v>3</v>
      </c>
      <c r="B286" s="23" t="s">
        <v>137</v>
      </c>
      <c r="C286" s="24">
        <f>C287</f>
        <v>712000</v>
      </c>
      <c r="D286" s="7"/>
      <c r="E286" s="8"/>
    </row>
    <row r="287" spans="1:5" s="9" customFormat="1" ht="21" customHeight="1">
      <c r="A287" s="28" t="s">
        <v>136</v>
      </c>
      <c r="B287" s="23" t="s">
        <v>138</v>
      </c>
      <c r="C287" s="24">
        <f>C288</f>
        <v>712000</v>
      </c>
      <c r="D287" s="7"/>
      <c r="E287" s="8"/>
    </row>
    <row r="288" spans="1:5" s="9" customFormat="1" ht="18.75" customHeight="1">
      <c r="A288" s="28" t="s">
        <v>3</v>
      </c>
      <c r="B288" s="23" t="s">
        <v>139</v>
      </c>
      <c r="C288" s="24">
        <v>712000</v>
      </c>
      <c r="D288" s="7"/>
      <c r="E288" s="8"/>
    </row>
    <row r="289" spans="1:5" s="9" customFormat="1" ht="19.5" customHeight="1">
      <c r="A289" s="25" t="s">
        <v>2</v>
      </c>
      <c r="B289" s="21" t="s">
        <v>47</v>
      </c>
      <c r="C289" s="22">
        <f>C21+C91+C28+C98+C116+C150+C202+C225+C259+C284</f>
        <v>370066306</v>
      </c>
      <c r="D289" s="7"/>
      <c r="E289" s="8"/>
    </row>
    <row r="290" spans="1:5" ht="25.5" customHeight="1">
      <c r="A290" s="25" t="s">
        <v>48</v>
      </c>
      <c r="B290" s="21" t="s">
        <v>47</v>
      </c>
      <c r="C290" s="22" t="s">
        <v>47</v>
      </c>
      <c r="D290" s="7"/>
      <c r="E290" s="3"/>
    </row>
    <row r="291" spans="1:5" ht="24" hidden="1" customHeight="1">
      <c r="A291" s="25" t="s">
        <v>155</v>
      </c>
      <c r="B291" s="21" t="s">
        <v>156</v>
      </c>
      <c r="C291" s="29">
        <v>0</v>
      </c>
      <c r="D291" s="7"/>
      <c r="E291" s="3"/>
    </row>
    <row r="292" spans="1:5" ht="30" customHeight="1">
      <c r="A292" s="25" t="s">
        <v>1</v>
      </c>
      <c r="B292" s="21" t="s">
        <v>0</v>
      </c>
      <c r="C292" s="29">
        <v>6000000</v>
      </c>
      <c r="D292" s="7"/>
      <c r="E292" s="3"/>
    </row>
    <row r="293" spans="1:5" ht="33.75" customHeight="1">
      <c r="A293" s="25" t="s">
        <v>140</v>
      </c>
      <c r="B293" s="21" t="s">
        <v>47</v>
      </c>
      <c r="C293" s="22">
        <f>SUM(C291:C292)</f>
        <v>6000000</v>
      </c>
      <c r="D293" s="7"/>
      <c r="E293" s="3"/>
    </row>
    <row r="294" spans="1:5" ht="18" customHeight="1">
      <c r="A294" s="25" t="s">
        <v>46</v>
      </c>
      <c r="B294" s="21" t="s">
        <v>47</v>
      </c>
      <c r="C294" s="22">
        <f>C289+C293</f>
        <v>376066306</v>
      </c>
      <c r="D294" s="34" t="s">
        <v>405</v>
      </c>
      <c r="E294" s="3"/>
    </row>
    <row r="295" spans="1:5" ht="15" customHeight="1">
      <c r="A295" s="14"/>
      <c r="B295" s="14"/>
      <c r="C295" s="19"/>
      <c r="D295" s="2"/>
      <c r="E295" s="2"/>
    </row>
    <row r="296" spans="1:5" ht="15" customHeight="1">
      <c r="A296" s="6"/>
      <c r="B296" s="14"/>
      <c r="C296" s="19"/>
      <c r="D296" s="2"/>
      <c r="E296" s="2"/>
    </row>
    <row r="297" spans="1:5" ht="15" customHeight="1">
      <c r="A297" s="6" t="s">
        <v>464</v>
      </c>
      <c r="B297" s="14"/>
      <c r="D297" s="2"/>
      <c r="E297" s="2"/>
    </row>
    <row r="298" spans="1:5" ht="15" customHeight="1">
      <c r="A298" s="10" t="s">
        <v>152</v>
      </c>
      <c r="B298" s="14"/>
      <c r="C298" s="19"/>
      <c r="D298" s="2"/>
      <c r="E298" s="2"/>
    </row>
    <row r="299" spans="1:5" ht="15" customHeight="1">
      <c r="A299" s="10" t="s">
        <v>153</v>
      </c>
      <c r="B299" s="14"/>
      <c r="C299" s="6" t="s">
        <v>465</v>
      </c>
      <c r="D299" s="2"/>
      <c r="E299" s="2"/>
    </row>
    <row r="300" spans="1:5" ht="15" customHeight="1">
      <c r="A300" s="14"/>
      <c r="B300" s="11" t="s">
        <v>154</v>
      </c>
      <c r="C300" s="19"/>
      <c r="D300" s="2"/>
      <c r="E300" s="2"/>
    </row>
    <row r="301" spans="1:5" ht="15" customHeight="1">
      <c r="A301" s="14"/>
      <c r="B301" s="14"/>
      <c r="C301" s="19"/>
      <c r="D301" s="2"/>
      <c r="E301" s="2"/>
    </row>
    <row r="302" spans="1:5" ht="15" customHeight="1">
      <c r="A302" s="14"/>
      <c r="B302" s="14"/>
      <c r="C302" s="19"/>
      <c r="D302" s="2"/>
      <c r="E302" s="2"/>
    </row>
    <row r="303" spans="1:5" ht="15" customHeight="1">
      <c r="A303" s="14"/>
      <c r="B303" s="14"/>
      <c r="C303" s="19"/>
      <c r="D303" s="2"/>
      <c r="E303" s="2"/>
    </row>
    <row r="304" spans="1:5" ht="15" customHeight="1">
      <c r="A304" s="14"/>
      <c r="B304" s="14"/>
      <c r="C304" s="19"/>
      <c r="D304" s="2"/>
      <c r="E304" s="2"/>
    </row>
    <row r="305" spans="1:5" ht="10.9" customHeight="1">
      <c r="A305" s="14"/>
      <c r="B305" s="14"/>
      <c r="C305" s="19"/>
      <c r="D305" s="2"/>
      <c r="E305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2023-09-21T06:33:03Z</cp:lastPrinted>
  <dcterms:created xsi:type="dcterms:W3CDTF">2015-12-16T09:33:38Z</dcterms:created>
  <dcterms:modified xsi:type="dcterms:W3CDTF">2023-10-10T13:29:40Z</dcterms:modified>
</cp:coreProperties>
</file>